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SUNGROW\"/>
    </mc:Choice>
  </mc:AlternateContent>
  <xr:revisionPtr revIDLastSave="0" documentId="13_ncr:1_{0F1558F1-FFBB-4F57-92B8-D47306A152CC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activeTab="2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3" l="1"/>
  <c r="B6" i="3"/>
  <c r="B5" i="3"/>
  <c r="B4" i="3"/>
  <c r="B3" i="3"/>
  <c r="B2" i="3"/>
  <c r="B7" i="4"/>
  <c r="B6" i="4"/>
  <c r="B5" i="4"/>
  <c r="B4" i="4"/>
  <c r="B3" i="4"/>
  <c r="B2" i="4"/>
  <c r="I1" i="2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<sst xmlns="http://schemas.openxmlformats.org/spreadsheetml/2006/main" count="2003" uniqueCount="1532">
  <si>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</si>
  <si>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</si>
  <si>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</si>
  <si>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</si>
  <si>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PFV EL TRILE SPA</t>
  </si>
  <si>
    <t>Seleccionar de la lista desplegable el nombre del Coordinado</t>
  </si>
  <si>
    <t>Unidad PMGD</t>
  </si>
  <si>
    <t>PMGD PFV EL TRILE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</si>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</sst>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alignment horizontal="center" vertical="bottom" textRotation="0" wrapText="0" indent="0" justifyLastLine="0" shrinkToFit="0" readingOrder="0"/>
      <protection locked="0" hidden="0"/>
    </dxf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0.05</c:v>
                </c:pt>
                <c:pt idx="1">
                  <c:v>0.05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0.90125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FE-42A2-BFCB-5050433F26D4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FE-42A2-BFCB-5050433F26D4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FE-42A2-BFCB-5050433F2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1.0987499999999999</c:v>
                </c:pt>
                <c:pt idx="5">
                  <c:v>1.0987499999999999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31-4F1B-BEDA-A0BAC1484C11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31-4F1B-BEDA-A0BAC1484C11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31-4F1B-BEDA-A0BAC1484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47.5</c:v>
                </c:pt>
                <c:pt idx="1">
                  <c:v>47.51</c:v>
                </c:pt>
                <c:pt idx="2">
                  <c:v>47.51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AF-4A51-AFED-F6B301DDC5A5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AF-4A51-AFED-F6B301DDC5A5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AF-4A51-AFED-F6B301DDC5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52</c:v>
                </c:pt>
                <c:pt idx="1">
                  <c:v>51.99</c:v>
                </c:pt>
                <c:pt idx="2">
                  <c:v>51.99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BC-40E5-9E17-4DF998633DD3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BC-40E5-9E17-4DF998633DD3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BC-40E5-9E17-4DF998633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EL TRILE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688</v>
      </c>
    </row>
    <row r="472" spans="1:2" x14ac:dyDescent="0.25">
      <c r="A472" t="s">
        <v>689</v>
      </c>
      <c r="B472" t="s">
        <v>690</v>
      </c>
    </row>
    <row r="473" spans="1:2" x14ac:dyDescent="0.25">
      <c r="A473" t="s">
        <v>691</v>
      </c>
      <c r="B473" t="s">
        <v>692</v>
      </c>
    </row>
    <row r="474" spans="1:2" x14ac:dyDescent="0.25">
      <c r="A474" t="s">
        <v>693</v>
      </c>
      <c r="B474" t="s">
        <v>214</v>
      </c>
    </row>
    <row r="475" spans="1:2" x14ac:dyDescent="0.25">
      <c r="A475" t="s">
        <v>694</v>
      </c>
      <c r="B475" t="s">
        <v>695</v>
      </c>
    </row>
    <row r="476" spans="1:2" x14ac:dyDescent="0.25">
      <c r="A476" t="s">
        <v>696</v>
      </c>
      <c r="B476" t="s">
        <v>214</v>
      </c>
    </row>
    <row r="477" spans="1:2" x14ac:dyDescent="0.25">
      <c r="A477" t="s">
        <v>697</v>
      </c>
      <c r="B477" t="s">
        <v>698</v>
      </c>
    </row>
    <row r="478" spans="1:2" x14ac:dyDescent="0.25">
      <c r="A478" t="s">
        <v>699</v>
      </c>
      <c r="B478" t="s">
        <v>700</v>
      </c>
    </row>
    <row r="479" spans="1:2" x14ac:dyDescent="0.25">
      <c r="A479" t="s">
        <v>701</v>
      </c>
      <c r="B479" t="s">
        <v>702</v>
      </c>
    </row>
    <row r="480" spans="1:2" x14ac:dyDescent="0.25">
      <c r="A480" t="s">
        <v>703</v>
      </c>
      <c r="B480" t="s">
        <v>704</v>
      </c>
    </row>
    <row r="481" spans="1:2" x14ac:dyDescent="0.25">
      <c r="A481" t="s">
        <v>705</v>
      </c>
      <c r="B481" t="s">
        <v>87</v>
      </c>
    </row>
    <row r="482" spans="1:2" x14ac:dyDescent="0.25">
      <c r="A482" t="s">
        <v>706</v>
      </c>
      <c r="B482" t="s">
        <v>87</v>
      </c>
    </row>
    <row r="483" spans="1:2" x14ac:dyDescent="0.25">
      <c r="A483" t="s">
        <v>707</v>
      </c>
      <c r="B483" t="s">
        <v>708</v>
      </c>
    </row>
    <row r="484" spans="1:2" x14ac:dyDescent="0.25">
      <c r="A484" t="s">
        <v>709</v>
      </c>
      <c r="B484" t="s">
        <v>710</v>
      </c>
    </row>
    <row r="485" spans="1:2" x14ac:dyDescent="0.25">
      <c r="A485" t="s">
        <v>711</v>
      </c>
      <c r="B485" t="s">
        <v>712</v>
      </c>
    </row>
    <row r="486" spans="1:2" x14ac:dyDescent="0.25">
      <c r="A486" t="s">
        <v>713</v>
      </c>
      <c r="B486" t="s">
        <v>87</v>
      </c>
    </row>
    <row r="487" spans="1:2" x14ac:dyDescent="0.25">
      <c r="A487" t="s">
        <v>714</v>
      </c>
      <c r="B487" t="s">
        <v>87</v>
      </c>
    </row>
    <row r="488" spans="1:2" x14ac:dyDescent="0.25">
      <c r="A488" t="s">
        <v>715</v>
      </c>
      <c r="B488" t="s">
        <v>102</v>
      </c>
    </row>
    <row r="489" spans="1:2" x14ac:dyDescent="0.25">
      <c r="A489" t="s">
        <v>716</v>
      </c>
      <c r="B489" t="s">
        <v>291</v>
      </c>
    </row>
    <row r="490" spans="1:2" x14ac:dyDescent="0.25">
      <c r="A490" t="s">
        <v>717</v>
      </c>
      <c r="B490" t="s">
        <v>718</v>
      </c>
    </row>
    <row r="491" spans="1:2" x14ac:dyDescent="0.25">
      <c r="A491" t="s">
        <v>719</v>
      </c>
      <c r="B491" t="s">
        <v>720</v>
      </c>
    </row>
    <row r="492" spans="1:2" x14ac:dyDescent="0.25">
      <c r="A492" t="s">
        <v>721</v>
      </c>
      <c r="B492" t="s">
        <v>722</v>
      </c>
    </row>
    <row r="493" spans="1:2" x14ac:dyDescent="0.25">
      <c r="A493" t="s">
        <v>723</v>
      </c>
      <c r="B493" t="s">
        <v>724</v>
      </c>
    </row>
    <row r="494" spans="1:2" x14ac:dyDescent="0.25">
      <c r="A494" t="s">
        <v>725</v>
      </c>
      <c r="B494" t="s">
        <v>87</v>
      </c>
    </row>
    <row r="495" spans="1:2" x14ac:dyDescent="0.25">
      <c r="A495" t="s">
        <v>726</v>
      </c>
      <c r="B495" t="s">
        <v>727</v>
      </c>
    </row>
    <row r="496" spans="1:2" x14ac:dyDescent="0.25">
      <c r="A496" t="s">
        <v>728</v>
      </c>
      <c r="B496" t="s">
        <v>729</v>
      </c>
    </row>
    <row r="497" spans="1:2" x14ac:dyDescent="0.25">
      <c r="A497" t="s">
        <v>730</v>
      </c>
      <c r="B497" t="s">
        <v>450</v>
      </c>
    </row>
    <row r="498" spans="1:2" x14ac:dyDescent="0.25">
      <c r="A498" t="s">
        <v>731</v>
      </c>
      <c r="B498" t="s">
        <v>732</v>
      </c>
    </row>
    <row r="499" spans="1:2" x14ac:dyDescent="0.25">
      <c r="A499" t="s">
        <v>733</v>
      </c>
      <c r="B499" t="s">
        <v>119</v>
      </c>
    </row>
    <row r="500" spans="1:2" x14ac:dyDescent="0.25">
      <c r="A500" t="s">
        <v>734</v>
      </c>
      <c r="B500" t="s">
        <v>735</v>
      </c>
    </row>
    <row r="501" spans="1:2" x14ac:dyDescent="0.25">
      <c r="A501" t="s">
        <v>736</v>
      </c>
      <c r="B501" t="s">
        <v>671</v>
      </c>
    </row>
    <row r="502" spans="1:2" x14ac:dyDescent="0.25">
      <c r="A502" t="s">
        <v>737</v>
      </c>
      <c r="B502" t="s">
        <v>450</v>
      </c>
    </row>
    <row r="503" spans="1:2" x14ac:dyDescent="0.25">
      <c r="A503" t="s">
        <v>738</v>
      </c>
      <c r="B503" t="s">
        <v>450</v>
      </c>
    </row>
    <row r="504" spans="1:2" x14ac:dyDescent="0.25">
      <c r="A504" t="s">
        <v>739</v>
      </c>
      <c r="B504" t="s">
        <v>740</v>
      </c>
    </row>
    <row r="505" spans="1:2" x14ac:dyDescent="0.25">
      <c r="A505" t="s">
        <v>741</v>
      </c>
      <c r="B505" t="s">
        <v>688</v>
      </c>
    </row>
    <row r="506" spans="1:2" x14ac:dyDescent="0.25">
      <c r="A506" t="s">
        <v>742</v>
      </c>
      <c r="B506" t="s">
        <v>450</v>
      </c>
    </row>
    <row r="507" spans="1:2" x14ac:dyDescent="0.25">
      <c r="A507" t="s">
        <v>743</v>
      </c>
      <c r="B507" t="s">
        <v>744</v>
      </c>
    </row>
    <row r="508" spans="1:2" x14ac:dyDescent="0.25">
      <c r="A508" t="s">
        <v>745</v>
      </c>
      <c r="B508" t="s">
        <v>746</v>
      </c>
    </row>
    <row r="509" spans="1:2" x14ac:dyDescent="0.25">
      <c r="A509" t="s">
        <v>747</v>
      </c>
      <c r="B509" t="s">
        <v>748</v>
      </c>
    </row>
    <row r="510" spans="1:2" x14ac:dyDescent="0.25">
      <c r="A510" t="s">
        <v>749</v>
      </c>
      <c r="B510" t="s">
        <v>750</v>
      </c>
    </row>
    <row r="511" spans="1:2" x14ac:dyDescent="0.25">
      <c r="A511" t="s">
        <v>751</v>
      </c>
      <c r="B511" t="s">
        <v>750</v>
      </c>
    </row>
    <row r="512" spans="1:2" x14ac:dyDescent="0.25">
      <c r="A512" t="s">
        <v>752</v>
      </c>
      <c r="B512" t="s">
        <v>250</v>
      </c>
    </row>
    <row r="513" spans="1:2" x14ac:dyDescent="0.25">
      <c r="A513" t="s">
        <v>753</v>
      </c>
      <c r="B513" t="s">
        <v>650</v>
      </c>
    </row>
    <row r="514" spans="1:2" x14ac:dyDescent="0.25">
      <c r="A514" t="s">
        <v>754</v>
      </c>
      <c r="B514" t="s">
        <v>690</v>
      </c>
    </row>
    <row r="515" spans="1:2" x14ac:dyDescent="0.25">
      <c r="A515" t="s">
        <v>755</v>
      </c>
      <c r="B515" t="s">
        <v>756</v>
      </c>
    </row>
    <row r="516" spans="1:2" x14ac:dyDescent="0.25">
      <c r="A516" t="s">
        <v>757</v>
      </c>
      <c r="B516" t="s">
        <v>758</v>
      </c>
    </row>
    <row r="517" spans="1:2" x14ac:dyDescent="0.25">
      <c r="A517" t="s">
        <v>759</v>
      </c>
      <c r="B517" t="s">
        <v>760</v>
      </c>
    </row>
    <row r="518" spans="1:2" x14ac:dyDescent="0.25">
      <c r="A518" t="s">
        <v>761</v>
      </c>
      <c r="B518" t="s">
        <v>762</v>
      </c>
    </row>
    <row r="519" spans="1:2" x14ac:dyDescent="0.25">
      <c r="A519" t="s">
        <v>763</v>
      </c>
      <c r="B519" t="s">
        <v>250</v>
      </c>
    </row>
    <row r="520" spans="1:2" x14ac:dyDescent="0.25">
      <c r="A520" t="s">
        <v>764</v>
      </c>
      <c r="B520" t="s">
        <v>765</v>
      </c>
    </row>
    <row r="521" spans="1:2" x14ac:dyDescent="0.25">
      <c r="A521" t="s">
        <v>766</v>
      </c>
      <c r="B521" t="s">
        <v>520</v>
      </c>
    </row>
    <row r="522" spans="1:2" x14ac:dyDescent="0.25">
      <c r="A522" t="s">
        <v>767</v>
      </c>
      <c r="B522" t="s">
        <v>768</v>
      </c>
    </row>
    <row r="523" spans="1:2" x14ac:dyDescent="0.25">
      <c r="A523" t="s">
        <v>769</v>
      </c>
      <c r="B523" t="s">
        <v>770</v>
      </c>
    </row>
    <row r="524" spans="1:2" x14ac:dyDescent="0.25">
      <c r="A524" t="s">
        <v>771</v>
      </c>
      <c r="B524" t="s">
        <v>671</v>
      </c>
    </row>
    <row r="525" spans="1:2" x14ac:dyDescent="0.25">
      <c r="A525" t="s">
        <v>772</v>
      </c>
      <c r="B525" t="s">
        <v>773</v>
      </c>
    </row>
    <row r="526" spans="1:2" x14ac:dyDescent="0.25">
      <c r="A526" t="s">
        <v>774</v>
      </c>
      <c r="B526" t="s">
        <v>775</v>
      </c>
    </row>
    <row r="527" spans="1:2" x14ac:dyDescent="0.25">
      <c r="A527" t="s">
        <v>776</v>
      </c>
      <c r="B527" t="s">
        <v>777</v>
      </c>
    </row>
    <row r="528" spans="1:2" x14ac:dyDescent="0.25">
      <c r="A528" t="s">
        <v>778</v>
      </c>
      <c r="B528" t="s">
        <v>779</v>
      </c>
    </row>
    <row r="529" spans="1:2" x14ac:dyDescent="0.25">
      <c r="A529" t="s">
        <v>780</v>
      </c>
      <c r="B529" t="s">
        <v>781</v>
      </c>
    </row>
    <row r="530" spans="1:2" x14ac:dyDescent="0.25">
      <c r="A530" t="s">
        <v>782</v>
      </c>
      <c r="B530" t="s">
        <v>450</v>
      </c>
    </row>
    <row r="531" spans="1:2" x14ac:dyDescent="0.25">
      <c r="A531" t="s">
        <v>783</v>
      </c>
      <c r="B531" t="s">
        <v>784</v>
      </c>
    </row>
    <row r="532" spans="1:2" x14ac:dyDescent="0.25">
      <c r="A532" t="s">
        <v>785</v>
      </c>
      <c r="B532" t="s">
        <v>786</v>
      </c>
    </row>
    <row r="533" spans="1:2" x14ac:dyDescent="0.25">
      <c r="A533" t="s">
        <v>787</v>
      </c>
      <c r="B533" t="s">
        <v>788</v>
      </c>
    </row>
    <row r="534" spans="1:2" x14ac:dyDescent="0.25">
      <c r="A534" t="s">
        <v>789</v>
      </c>
      <c r="B534" t="s">
        <v>450</v>
      </c>
    </row>
    <row r="535" spans="1:2" x14ac:dyDescent="0.25">
      <c r="A535" t="s">
        <v>790</v>
      </c>
      <c r="B535" t="s">
        <v>791</v>
      </c>
    </row>
    <row r="536" spans="1:2" x14ac:dyDescent="0.25">
      <c r="A536" t="s">
        <v>792</v>
      </c>
      <c r="B536" t="s">
        <v>450</v>
      </c>
    </row>
    <row r="537" spans="1:2" x14ac:dyDescent="0.25">
      <c r="A537" t="s">
        <v>793</v>
      </c>
      <c r="B537" t="s">
        <v>732</v>
      </c>
    </row>
    <row r="538" spans="1:2" x14ac:dyDescent="0.25">
      <c r="A538" t="s">
        <v>794</v>
      </c>
      <c r="B538" t="s">
        <v>795</v>
      </c>
    </row>
    <row r="539" spans="1:2" x14ac:dyDescent="0.25">
      <c r="A539" t="s">
        <v>796</v>
      </c>
      <c r="B539" t="s">
        <v>795</v>
      </c>
    </row>
    <row r="540" spans="1:2" x14ac:dyDescent="0.25">
      <c r="A540" t="s">
        <v>797</v>
      </c>
      <c r="B540" t="s">
        <v>798</v>
      </c>
    </row>
    <row r="541" spans="1:2" x14ac:dyDescent="0.25">
      <c r="A541" t="s">
        <v>799</v>
      </c>
      <c r="B541" t="s">
        <v>800</v>
      </c>
    </row>
    <row r="542" spans="1:2" x14ac:dyDescent="0.25">
      <c r="A542" t="s">
        <v>801</v>
      </c>
      <c r="B542" t="s">
        <v>802</v>
      </c>
    </row>
    <row r="543" spans="1:2" x14ac:dyDescent="0.25">
      <c r="A543" t="s">
        <v>803</v>
      </c>
      <c r="B543" t="s">
        <v>804</v>
      </c>
    </row>
    <row r="544" spans="1:2" x14ac:dyDescent="0.25">
      <c r="A544" t="s">
        <v>805</v>
      </c>
      <c r="B544" t="s">
        <v>800</v>
      </c>
    </row>
    <row r="545" spans="1:2" x14ac:dyDescent="0.25">
      <c r="A545" t="s">
        <v>806</v>
      </c>
      <c r="B545" t="s">
        <v>800</v>
      </c>
    </row>
    <row r="546" spans="1:2" x14ac:dyDescent="0.25">
      <c r="A546" t="s">
        <v>807</v>
      </c>
      <c r="B546" t="s">
        <v>808</v>
      </c>
    </row>
    <row r="547" spans="1:2" x14ac:dyDescent="0.25">
      <c r="A547" t="s">
        <v>809</v>
      </c>
      <c r="B547" t="s">
        <v>810</v>
      </c>
    </row>
    <row r="548" spans="1:2" x14ac:dyDescent="0.25">
      <c r="A548" t="s">
        <v>811</v>
      </c>
      <c r="B548" t="s">
        <v>812</v>
      </c>
    </row>
    <row r="549" spans="1:2" x14ac:dyDescent="0.25">
      <c r="A549" t="s">
        <v>813</v>
      </c>
      <c r="B549" t="s">
        <v>814</v>
      </c>
    </row>
    <row r="550" spans="1:2" x14ac:dyDescent="0.25">
      <c r="A550" t="s">
        <v>815</v>
      </c>
      <c r="B550" t="s">
        <v>816</v>
      </c>
    </row>
    <row r="551" spans="1:2" x14ac:dyDescent="0.25">
      <c r="A551" t="s">
        <v>817</v>
      </c>
      <c r="B551" t="s">
        <v>229</v>
      </c>
    </row>
    <row r="552" spans="1:2" x14ac:dyDescent="0.25">
      <c r="A552" t="s">
        <v>818</v>
      </c>
      <c r="B552" t="s">
        <v>819</v>
      </c>
    </row>
    <row r="553" spans="1:2" x14ac:dyDescent="0.25">
      <c r="A553" t="s">
        <v>820</v>
      </c>
      <c r="B553" t="s">
        <v>821</v>
      </c>
    </row>
    <row r="554" spans="1:2" x14ac:dyDescent="0.25">
      <c r="A554" t="s">
        <v>822</v>
      </c>
      <c r="B554" t="s">
        <v>87</v>
      </c>
    </row>
    <row r="555" spans="1:2" x14ac:dyDescent="0.25">
      <c r="A555" t="s">
        <v>823</v>
      </c>
      <c r="B555" t="s">
        <v>450</v>
      </c>
    </row>
    <row r="556" spans="1:2" x14ac:dyDescent="0.25">
      <c r="A556" t="s">
        <v>824</v>
      </c>
      <c r="B556" t="s">
        <v>791</v>
      </c>
    </row>
    <row r="557" spans="1:2" x14ac:dyDescent="0.25">
      <c r="A557" t="s">
        <v>825</v>
      </c>
      <c r="B557" t="s">
        <v>826</v>
      </c>
    </row>
    <row r="558" spans="1:2" x14ac:dyDescent="0.25">
      <c r="A558" t="s">
        <v>827</v>
      </c>
      <c r="B558" t="s">
        <v>828</v>
      </c>
    </row>
    <row r="559" spans="1:2" x14ac:dyDescent="0.25">
      <c r="A559" t="s">
        <v>829</v>
      </c>
      <c r="B559" t="s">
        <v>214</v>
      </c>
    </row>
    <row r="560" spans="1:2" x14ac:dyDescent="0.25">
      <c r="A560" t="s">
        <v>830</v>
      </c>
      <c r="B560" t="s">
        <v>414</v>
      </c>
    </row>
    <row r="561" spans="1:2" x14ac:dyDescent="0.25">
      <c r="A561" t="s">
        <v>831</v>
      </c>
      <c r="B561" t="s">
        <v>832</v>
      </c>
    </row>
    <row r="562" spans="1:2" x14ac:dyDescent="0.25">
      <c r="A562" t="s">
        <v>833</v>
      </c>
      <c r="B562" t="s">
        <v>834</v>
      </c>
    </row>
    <row r="563" spans="1:2" x14ac:dyDescent="0.25">
      <c r="A563" t="s">
        <v>835</v>
      </c>
      <c r="B563" t="s">
        <v>108</v>
      </c>
    </row>
    <row r="564" spans="1:2" x14ac:dyDescent="0.25">
      <c r="A564" t="s">
        <v>836</v>
      </c>
      <c r="B564" t="s">
        <v>108</v>
      </c>
    </row>
    <row r="565" spans="1:2" x14ac:dyDescent="0.25">
      <c r="A565" t="s">
        <v>837</v>
      </c>
      <c r="B565" t="s">
        <v>838</v>
      </c>
    </row>
    <row r="566" spans="1:2" x14ac:dyDescent="0.25">
      <c r="A566" t="s">
        <v>839</v>
      </c>
      <c r="B566" t="s">
        <v>840</v>
      </c>
    </row>
    <row r="567" spans="1:2" x14ac:dyDescent="0.25">
      <c r="A567" t="s">
        <v>841</v>
      </c>
      <c r="B567" t="s">
        <v>450</v>
      </c>
    </row>
    <row r="568" spans="1:2" x14ac:dyDescent="0.25">
      <c r="A568" t="s">
        <v>842</v>
      </c>
      <c r="B568" t="s">
        <v>450</v>
      </c>
    </row>
    <row r="569" spans="1:2" x14ac:dyDescent="0.25">
      <c r="A569" t="s">
        <v>843</v>
      </c>
      <c r="B569" t="s">
        <v>844</v>
      </c>
    </row>
    <row r="570" spans="1:2" x14ac:dyDescent="0.25">
      <c r="A570" t="s">
        <v>845</v>
      </c>
      <c r="B570" t="s">
        <v>846</v>
      </c>
    </row>
    <row r="571" spans="1:2" x14ac:dyDescent="0.25">
      <c r="A571" t="s">
        <v>847</v>
      </c>
      <c r="B571" t="s">
        <v>800</v>
      </c>
    </row>
    <row r="572" spans="1:2" x14ac:dyDescent="0.25">
      <c r="A572" t="s">
        <v>848</v>
      </c>
      <c r="B572" t="s">
        <v>849</v>
      </c>
    </row>
    <row r="573" spans="1:2" x14ac:dyDescent="0.25">
      <c r="A573" t="s">
        <v>850</v>
      </c>
      <c r="B573" t="s">
        <v>851</v>
      </c>
    </row>
    <row r="574" spans="1:2" x14ac:dyDescent="0.25">
      <c r="A574" t="s">
        <v>852</v>
      </c>
      <c r="B574" t="s">
        <v>853</v>
      </c>
    </row>
    <row r="575" spans="1:2" x14ac:dyDescent="0.25">
      <c r="A575" t="s">
        <v>854</v>
      </c>
      <c r="B575" t="s">
        <v>855</v>
      </c>
    </row>
    <row r="576" spans="1:2" x14ac:dyDescent="0.25">
      <c r="A576" t="s">
        <v>856</v>
      </c>
      <c r="B576" t="s">
        <v>450</v>
      </c>
    </row>
    <row r="577" spans="1:2" x14ac:dyDescent="0.25">
      <c r="A577" t="s">
        <v>857</v>
      </c>
      <c r="B577" t="s">
        <v>858</v>
      </c>
    </row>
    <row r="578" spans="1:2" x14ac:dyDescent="0.25">
      <c r="A578" t="s">
        <v>859</v>
      </c>
      <c r="B578" t="s">
        <v>860</v>
      </c>
    </row>
    <row r="579" spans="1:2" x14ac:dyDescent="0.25">
      <c r="A579" t="s">
        <v>861</v>
      </c>
      <c r="B579" t="s">
        <v>800</v>
      </c>
    </row>
    <row r="580" spans="1:2" x14ac:dyDescent="0.25">
      <c r="A580" t="s">
        <v>862</v>
      </c>
      <c r="B580" t="s">
        <v>863</v>
      </c>
    </row>
    <row r="581" spans="1:2" x14ac:dyDescent="0.25">
      <c r="A581" t="s">
        <v>864</v>
      </c>
      <c r="B581" t="s">
        <v>865</v>
      </c>
    </row>
    <row r="582" spans="1:2" x14ac:dyDescent="0.25">
      <c r="A582" t="s">
        <v>866</v>
      </c>
      <c r="B582" t="s">
        <v>867</v>
      </c>
    </row>
    <row r="583" spans="1:2" x14ac:dyDescent="0.25">
      <c r="A583" t="s">
        <v>868</v>
      </c>
      <c r="B583" t="s">
        <v>869</v>
      </c>
    </row>
    <row r="584" spans="1:2" x14ac:dyDescent="0.25">
      <c r="A584" t="s">
        <v>870</v>
      </c>
      <c r="B584" t="s">
        <v>800</v>
      </c>
    </row>
    <row r="585" spans="1:2" x14ac:dyDescent="0.25">
      <c r="A585" t="s">
        <v>871</v>
      </c>
      <c r="B585" t="s">
        <v>872</v>
      </c>
    </row>
    <row r="586" spans="1:2" x14ac:dyDescent="0.25">
      <c r="A586" t="s">
        <v>873</v>
      </c>
      <c r="B586" t="s">
        <v>874</v>
      </c>
    </row>
    <row r="587" spans="1:2" x14ac:dyDescent="0.25">
      <c r="A587" t="s">
        <v>875</v>
      </c>
      <c r="B587" t="s">
        <v>450</v>
      </c>
    </row>
    <row r="588" spans="1:2" x14ac:dyDescent="0.25">
      <c r="A588" t="s">
        <v>876</v>
      </c>
      <c r="B588" t="s">
        <v>877</v>
      </c>
    </row>
    <row r="589" spans="1:2" x14ac:dyDescent="0.25">
      <c r="A589" t="s">
        <v>878</v>
      </c>
      <c r="B589" t="s">
        <v>879</v>
      </c>
    </row>
    <row r="590" spans="1:2" x14ac:dyDescent="0.25">
      <c r="A590" t="s">
        <v>880</v>
      </c>
      <c r="B590" t="s">
        <v>881</v>
      </c>
    </row>
    <row r="591" spans="1:2" x14ac:dyDescent="0.25">
      <c r="A591" t="s">
        <v>882</v>
      </c>
      <c r="B591" t="s">
        <v>883</v>
      </c>
    </row>
    <row r="592" spans="1:2" x14ac:dyDescent="0.25">
      <c r="A592" t="s">
        <v>884</v>
      </c>
      <c r="B592" t="s">
        <v>879</v>
      </c>
    </row>
    <row r="593" spans="1:2" x14ac:dyDescent="0.25">
      <c r="A593" t="s">
        <v>885</v>
      </c>
      <c r="B593" t="s">
        <v>214</v>
      </c>
    </row>
    <row r="594" spans="1:2" x14ac:dyDescent="0.25">
      <c r="A594" t="s">
        <v>886</v>
      </c>
      <c r="B594" t="s">
        <v>887</v>
      </c>
    </row>
    <row r="595" spans="1:2" x14ac:dyDescent="0.25">
      <c r="A595" t="s">
        <v>888</v>
      </c>
      <c r="B595" t="s">
        <v>889</v>
      </c>
    </row>
    <row r="596" spans="1:2" x14ac:dyDescent="0.25">
      <c r="A596" t="s">
        <v>890</v>
      </c>
      <c r="B596" t="s">
        <v>891</v>
      </c>
    </row>
    <row r="597" spans="1:2" x14ac:dyDescent="0.25">
      <c r="A597" t="s">
        <v>892</v>
      </c>
      <c r="B597" t="s">
        <v>893</v>
      </c>
    </row>
    <row r="598" spans="1:2" x14ac:dyDescent="0.25">
      <c r="A598" t="s">
        <v>894</v>
      </c>
      <c r="B598" t="s">
        <v>895</v>
      </c>
    </row>
    <row r="599" spans="1:2" x14ac:dyDescent="0.25">
      <c r="A599" t="s">
        <v>896</v>
      </c>
      <c r="B599" t="s">
        <v>897</v>
      </c>
    </row>
    <row r="600" spans="1:2" x14ac:dyDescent="0.25">
      <c r="A600" t="s">
        <v>898</v>
      </c>
      <c r="B600" t="s">
        <v>899</v>
      </c>
    </row>
    <row r="601" spans="1:2" x14ac:dyDescent="0.25">
      <c r="A601" t="s">
        <v>900</v>
      </c>
      <c r="B601" t="s">
        <v>901</v>
      </c>
    </row>
    <row r="602" spans="1:2" x14ac:dyDescent="0.25">
      <c r="A602" t="s">
        <v>902</v>
      </c>
      <c r="B602" t="s">
        <v>214</v>
      </c>
    </row>
    <row r="603" spans="1:2" x14ac:dyDescent="0.25">
      <c r="A603" t="s">
        <v>903</v>
      </c>
      <c r="B603" t="s">
        <v>904</v>
      </c>
    </row>
    <row r="604" spans="1:2" x14ac:dyDescent="0.25">
      <c r="A604" t="s">
        <v>905</v>
      </c>
      <c r="B604" t="s">
        <v>906</v>
      </c>
    </row>
    <row r="605" spans="1:2" x14ac:dyDescent="0.25">
      <c r="A605" t="s">
        <v>907</v>
      </c>
      <c r="B605" t="s">
        <v>908</v>
      </c>
    </row>
    <row r="606" spans="1:2" x14ac:dyDescent="0.25">
      <c r="A606" t="s">
        <v>909</v>
      </c>
      <c r="B606" t="s">
        <v>395</v>
      </c>
    </row>
    <row r="607" spans="1:2" x14ac:dyDescent="0.25">
      <c r="A607" t="s">
        <v>910</v>
      </c>
      <c r="B607" t="s">
        <v>911</v>
      </c>
    </row>
    <row r="608" spans="1:2" x14ac:dyDescent="0.25">
      <c r="A608" t="s">
        <v>912</v>
      </c>
      <c r="B608" t="s">
        <v>913</v>
      </c>
    </row>
    <row r="609" spans="1:2" x14ac:dyDescent="0.25">
      <c r="A609" t="s">
        <v>914</v>
      </c>
      <c r="B609" t="s">
        <v>87</v>
      </c>
    </row>
    <row r="610" spans="1:2" x14ac:dyDescent="0.25">
      <c r="A610" t="s">
        <v>915</v>
      </c>
      <c r="B610" t="s">
        <v>916</v>
      </c>
    </row>
    <row r="611" spans="1:2" x14ac:dyDescent="0.25">
      <c r="A611" t="s">
        <v>917</v>
      </c>
      <c r="B611" t="s">
        <v>918</v>
      </c>
    </row>
    <row r="612" spans="1:2" x14ac:dyDescent="0.25">
      <c r="A612" t="s">
        <v>919</v>
      </c>
      <c r="B612" t="s">
        <v>920</v>
      </c>
    </row>
    <row r="613" spans="1:2" x14ac:dyDescent="0.25">
      <c r="A613" t="s">
        <v>921</v>
      </c>
      <c r="B613" t="s">
        <v>922</v>
      </c>
    </row>
    <row r="614" spans="1:2" x14ac:dyDescent="0.25">
      <c r="A614" t="s">
        <v>923</v>
      </c>
      <c r="B614" t="s">
        <v>727</v>
      </c>
    </row>
    <row r="615" spans="1:2" x14ac:dyDescent="0.25">
      <c r="A615" t="s">
        <v>924</v>
      </c>
      <c r="B615" t="s">
        <v>879</v>
      </c>
    </row>
    <row r="616" spans="1:2" x14ac:dyDescent="0.25">
      <c r="A616" t="s">
        <v>925</v>
      </c>
      <c r="B616" t="s">
        <v>926</v>
      </c>
    </row>
    <row r="617" spans="1:2" x14ac:dyDescent="0.25">
      <c r="A617" t="s">
        <v>927</v>
      </c>
      <c r="B617" t="s">
        <v>879</v>
      </c>
    </row>
    <row r="618" spans="1:2" x14ac:dyDescent="0.25">
      <c r="A618" t="s">
        <v>928</v>
      </c>
      <c r="B618" t="s">
        <v>879</v>
      </c>
    </row>
    <row r="619" spans="1:2" x14ac:dyDescent="0.25">
      <c r="A619" t="s">
        <v>929</v>
      </c>
      <c r="B619" t="s">
        <v>879</v>
      </c>
    </row>
    <row r="620" spans="1:2" x14ac:dyDescent="0.25">
      <c r="A620" t="s">
        <v>930</v>
      </c>
      <c r="B620" t="s">
        <v>879</v>
      </c>
    </row>
    <row r="621" spans="1:2" x14ac:dyDescent="0.25">
      <c r="A621" t="s">
        <v>931</v>
      </c>
      <c r="B621" t="s">
        <v>879</v>
      </c>
    </row>
    <row r="622" spans="1:2" x14ac:dyDescent="0.25">
      <c r="A622" t="s">
        <v>932</v>
      </c>
      <c r="B622" t="s">
        <v>879</v>
      </c>
    </row>
    <row r="623" spans="1:2" x14ac:dyDescent="0.25">
      <c r="A623" t="s">
        <v>933</v>
      </c>
      <c r="B623" t="s">
        <v>934</v>
      </c>
    </row>
    <row r="624" spans="1:2" x14ac:dyDescent="0.25">
      <c r="A624" t="s">
        <v>935</v>
      </c>
      <c r="B624" t="s">
        <v>214</v>
      </c>
    </row>
    <row r="625" spans="1:2" x14ac:dyDescent="0.25">
      <c r="A625" t="s">
        <v>936</v>
      </c>
      <c r="B625" t="s">
        <v>937</v>
      </c>
    </row>
    <row r="626" spans="1:2" x14ac:dyDescent="0.25">
      <c r="A626" t="s">
        <v>938</v>
      </c>
      <c r="B626" t="s">
        <v>939</v>
      </c>
    </row>
    <row r="627" spans="1:2" x14ac:dyDescent="0.25">
      <c r="A627" t="s">
        <v>940</v>
      </c>
      <c r="B627" t="s">
        <v>941</v>
      </c>
    </row>
    <row r="628" spans="1:2" x14ac:dyDescent="0.25">
      <c r="A628" t="s">
        <v>942</v>
      </c>
      <c r="B628" t="s">
        <v>368</v>
      </c>
    </row>
    <row r="629" spans="1:2" x14ac:dyDescent="0.25">
      <c r="A629" t="s">
        <v>943</v>
      </c>
      <c r="B629" t="s">
        <v>688</v>
      </c>
    </row>
    <row r="630" spans="1:2" x14ac:dyDescent="0.25">
      <c r="A630" t="s">
        <v>944</v>
      </c>
      <c r="B630" t="s">
        <v>945</v>
      </c>
    </row>
    <row r="631" spans="1:2" x14ac:dyDescent="0.25">
      <c r="A631" t="s">
        <v>946</v>
      </c>
      <c r="B631" t="s">
        <v>456</v>
      </c>
    </row>
    <row r="632" spans="1:2" x14ac:dyDescent="0.25">
      <c r="A632" t="s">
        <v>947</v>
      </c>
      <c r="B632" t="s">
        <v>948</v>
      </c>
    </row>
    <row r="633" spans="1:2" x14ac:dyDescent="0.25">
      <c r="A633" t="s">
        <v>949</v>
      </c>
      <c r="B633" t="s">
        <v>414</v>
      </c>
    </row>
    <row r="634" spans="1:2" x14ac:dyDescent="0.25">
      <c r="A634" t="s">
        <v>950</v>
      </c>
      <c r="B634" t="s">
        <v>414</v>
      </c>
    </row>
    <row r="635" spans="1:2" x14ac:dyDescent="0.25">
      <c r="A635" t="s">
        <v>951</v>
      </c>
      <c r="B635" t="s">
        <v>800</v>
      </c>
    </row>
    <row r="636" spans="1:2" x14ac:dyDescent="0.25">
      <c r="A636" t="s">
        <v>952</v>
      </c>
      <c r="B636" t="s">
        <v>795</v>
      </c>
    </row>
    <row r="637" spans="1:2" x14ac:dyDescent="0.25">
      <c r="A637" t="s">
        <v>953</v>
      </c>
      <c r="B637" t="s">
        <v>954</v>
      </c>
    </row>
    <row r="638" spans="1:2" x14ac:dyDescent="0.25">
      <c r="A638" t="s">
        <v>955</v>
      </c>
      <c r="B638" t="s">
        <v>956</v>
      </c>
    </row>
    <row r="639" spans="1:2" x14ac:dyDescent="0.25">
      <c r="A639" t="s">
        <v>957</v>
      </c>
      <c r="B639" t="s">
        <v>958</v>
      </c>
    </row>
    <row r="640" spans="1:2" x14ac:dyDescent="0.25">
      <c r="A640" t="s">
        <v>959</v>
      </c>
      <c r="B640" t="s">
        <v>960</v>
      </c>
    </row>
    <row r="641" spans="1:2" x14ac:dyDescent="0.25">
      <c r="A641" t="s">
        <v>961</v>
      </c>
      <c r="B641" t="s">
        <v>795</v>
      </c>
    </row>
    <row r="642" spans="1:2" x14ac:dyDescent="0.25">
      <c r="A642" t="s">
        <v>962</v>
      </c>
      <c r="B642" t="s">
        <v>795</v>
      </c>
    </row>
    <row r="643" spans="1:2" x14ac:dyDescent="0.25">
      <c r="A643" t="s">
        <v>963</v>
      </c>
      <c r="B643" t="s">
        <v>795</v>
      </c>
    </row>
    <row r="644" spans="1:2" x14ac:dyDescent="0.25">
      <c r="A644" t="s">
        <v>7</v>
      </c>
      <c r="B644" t="s">
        <v>4</v>
      </c>
    </row>
    <row r="645" spans="1:2" x14ac:dyDescent="0.25">
      <c r="A645" t="s">
        <v>964</v>
      </c>
      <c r="B645" t="s">
        <v>800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795</v>
      </c>
    </row>
    <row r="654" spans="1:2" x14ac:dyDescent="0.25">
      <c r="A654" t="s">
        <v>980</v>
      </c>
      <c r="B654" t="s">
        <v>800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800</v>
      </c>
    </row>
    <row r="664" spans="1:2" x14ac:dyDescent="0.25">
      <c r="A664" t="s">
        <v>995</v>
      </c>
      <c r="B664" t="s">
        <v>700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800</v>
      </c>
    </row>
    <row r="673" spans="1:2" x14ac:dyDescent="0.25">
      <c r="A673" t="s">
        <v>1009</v>
      </c>
      <c r="B673" t="s">
        <v>800</v>
      </c>
    </row>
    <row r="674" spans="1:2" x14ac:dyDescent="0.25">
      <c r="A674" t="s">
        <v>1010</v>
      </c>
      <c r="B674" t="s">
        <v>800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795</v>
      </c>
    </row>
    <row r="684" spans="1:2" x14ac:dyDescent="0.25">
      <c r="A684" t="s">
        <v>1022</v>
      </c>
      <c r="B684" t="s">
        <v>795</v>
      </c>
    </row>
    <row r="685" spans="1:2" x14ac:dyDescent="0.25">
      <c r="A685" t="s">
        <v>1023</v>
      </c>
      <c r="B685" t="s">
        <v>846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800</v>
      </c>
    </row>
    <row r="689" spans="1:2" x14ac:dyDescent="0.25">
      <c r="A689" t="s">
        <v>1028</v>
      </c>
      <c r="B689" t="s">
        <v>877</v>
      </c>
    </row>
    <row r="690" spans="1:2" x14ac:dyDescent="0.25">
      <c r="A690" t="s">
        <v>1029</v>
      </c>
      <c r="B690" t="s">
        <v>877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800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877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948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800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800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800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846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795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879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795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795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795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765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765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765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863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877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846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926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877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958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846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867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tabSelected="1"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40/800</f>
        <v>0.05</v>
      </c>
      <c r="D2" t="s">
        <v>1504</v>
      </c>
      <c r="E2" t="s">
        <v>1505</v>
      </c>
    </row>
    <row r="3" spans="1:5" x14ac:dyDescent="0.25">
      <c r="A3" s="1">
        <v>0.5</v>
      </c>
      <c r="B3" s="1">
        <f>40/800</f>
        <v>0.05</v>
      </c>
    </row>
    <row r="4" spans="1:5" x14ac:dyDescent="0.25">
      <c r="A4" s="1">
        <v>0.5</v>
      </c>
      <c r="B4" s="1">
        <f>400/800</f>
        <v>0.5</v>
      </c>
    </row>
    <row r="5" spans="1:5" x14ac:dyDescent="0.25">
      <c r="A5" s="1">
        <v>1</v>
      </c>
      <c r="B5" s="1">
        <f>400/800</f>
        <v>0.5</v>
      </c>
    </row>
    <row r="6" spans="1:5" x14ac:dyDescent="0.25">
      <c r="A6" s="1">
        <v>1</v>
      </c>
      <c r="B6" s="1">
        <f>720/800</f>
        <v>0.9</v>
      </c>
    </row>
    <row r="7" spans="1:5" x14ac:dyDescent="0.25">
      <c r="A7" s="1">
        <v>5</v>
      </c>
      <c r="B7" s="1">
        <f>721/800</f>
        <v>0.90125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960/800</f>
        <v>1.2</v>
      </c>
      <c r="D2" t="s">
        <v>1506</v>
      </c>
      <c r="E2" t="s">
        <v>1507</v>
      </c>
    </row>
    <row r="3" spans="1:5" x14ac:dyDescent="0.25">
      <c r="A3" s="1">
        <v>0.5</v>
      </c>
      <c r="B3" s="1">
        <f>960/800</f>
        <v>1.2</v>
      </c>
    </row>
    <row r="4" spans="1:5" x14ac:dyDescent="0.25">
      <c r="A4" s="1">
        <v>0.5</v>
      </c>
      <c r="B4" s="1">
        <f>880/800</f>
        <v>1.1000000000000001</v>
      </c>
    </row>
    <row r="5" spans="1:5" x14ac:dyDescent="0.25">
      <c r="A5" s="1">
        <v>1</v>
      </c>
      <c r="B5" s="1">
        <f>880/800</f>
        <v>1.1000000000000001</v>
      </c>
    </row>
    <row r="6" spans="1:5" x14ac:dyDescent="0.25">
      <c r="A6" s="1">
        <v>1</v>
      </c>
      <c r="B6" s="1">
        <f>879/800</f>
        <v>1.0987499999999999</v>
      </c>
    </row>
    <row r="7" spans="1:5" x14ac:dyDescent="0.25">
      <c r="A7" s="1">
        <v>5</v>
      </c>
      <c r="B7" s="1">
        <f>879/800</f>
        <v>1.0987499999999999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47.5</v>
      </c>
      <c r="D2" t="s">
        <v>1509</v>
      </c>
      <c r="E2" t="s">
        <v>1510</v>
      </c>
    </row>
    <row r="3" spans="1:5" x14ac:dyDescent="0.25">
      <c r="A3" s="1">
        <v>0.1</v>
      </c>
      <c r="B3" s="1">
        <v>47.51</v>
      </c>
    </row>
    <row r="4" spans="1:5" x14ac:dyDescent="0.25">
      <c r="A4" s="1">
        <v>10000</v>
      </c>
      <c r="B4" s="1">
        <v>47.51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52</v>
      </c>
      <c r="D2" t="s">
        <v>1511</v>
      </c>
      <c r="E2" t="s">
        <v>1512</v>
      </c>
    </row>
    <row r="3" spans="1:5" x14ac:dyDescent="0.25">
      <c r="A3" s="1">
        <v>0.1</v>
      </c>
      <c r="B3" s="1">
        <v>51.99</v>
      </c>
    </row>
    <row r="4" spans="1:5" x14ac:dyDescent="0.25">
      <c r="A4" s="1">
        <v>10000</v>
      </c>
      <c r="B4" s="1">
        <v>51.99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2025-09-12T13:56:30Z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